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2310" yWindow="600" windowWidth="19890" windowHeight="16680"/>
  </bookViews>
  <sheets>
    <sheet name="SP-18" sheetId="2" r:id="rId1"/>
    <sheet name="Indicaciones" sheetId="4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9" i="5" l="1"/>
  <c r="O37" i="5"/>
  <c r="M37" i="5"/>
  <c r="K37" i="5"/>
  <c r="I37" i="5"/>
  <c r="G37" i="5"/>
  <c r="E37" i="5"/>
  <c r="Q39" i="2" l="1"/>
  <c r="O37" i="2" l="1"/>
  <c r="M37" i="2"/>
  <c r="K37" i="2"/>
  <c r="I37" i="2"/>
  <c r="G37" i="2"/>
  <c r="E37" i="2"/>
  <c r="O33" i="5" l="1"/>
  <c r="M33" i="5"/>
  <c r="K33" i="5"/>
  <c r="I33" i="5"/>
  <c r="G33" i="5"/>
  <c r="E33" i="5"/>
  <c r="Q31" i="5"/>
  <c r="Q30" i="5"/>
  <c r="Q29" i="5"/>
  <c r="Q28" i="5"/>
  <c r="Q27" i="5"/>
  <c r="Q26" i="5"/>
  <c r="Q25" i="5"/>
  <c r="O23" i="5"/>
  <c r="M23" i="5"/>
  <c r="K23" i="5"/>
  <c r="I23" i="5"/>
  <c r="G23" i="5"/>
  <c r="E23" i="5"/>
  <c r="Q33" i="5" l="1"/>
  <c r="Q30" i="2"/>
  <c r="Q29" i="2"/>
  <c r="Q31" i="2" l="1"/>
  <c r="O33" i="2" l="1"/>
  <c r="M33" i="2"/>
  <c r="K33" i="2"/>
  <c r="I33" i="2"/>
  <c r="G33" i="2"/>
  <c r="E33" i="2"/>
  <c r="Q28" i="2" l="1"/>
  <c r="Q27" i="2"/>
  <c r="Q26" i="2"/>
  <c r="Q25" i="2"/>
  <c r="I23" i="2"/>
  <c r="O23" i="2"/>
  <c r="M23" i="2"/>
  <c r="K23" i="2"/>
  <c r="G23" i="2"/>
  <c r="E23" i="2"/>
  <c r="Q33" i="2" l="1"/>
</calcChain>
</file>

<file path=xl/sharedStrings.xml><?xml version="1.0" encoding="utf-8"?>
<sst xmlns="http://schemas.openxmlformats.org/spreadsheetml/2006/main" count="81" uniqueCount="46">
  <si>
    <t>TOTAL</t>
  </si>
  <si>
    <t>AÑO</t>
  </si>
  <si>
    <t>SEMESTRE</t>
  </si>
  <si>
    <t>MINISTERIO DE TRANSPORTES Y COMUNICACIONES</t>
  </si>
  <si>
    <t>SERVICIOS POSTALES</t>
  </si>
  <si>
    <t>TIPO DE ENVIO</t>
  </si>
  <si>
    <t>CARTA</t>
  </si>
  <si>
    <t>TARJETA POSTAL</t>
  </si>
  <si>
    <t>ENVIO PARA CIEGOS (CECOGRAMA)</t>
  </si>
  <si>
    <t>IMPRESO</t>
  </si>
  <si>
    <t>ENCOMIENDA POSTAL</t>
  </si>
  <si>
    <t>N°</t>
  </si>
  <si>
    <t>SI</t>
  </si>
  <si>
    <t>NO</t>
  </si>
  <si>
    <t>¿DE CUALES CONCESIONARIOS?</t>
  </si>
  <si>
    <r>
      <t xml:space="preserve">I. ¿ Su organización ha admitido, clasificado y/o distribuido los envíos postales de otro concesionario postal? </t>
    </r>
    <r>
      <rPr>
        <sz val="11"/>
        <color rgb="FFFF0000"/>
        <rFont val="Cambria"/>
        <family val="1"/>
      </rPr>
      <t>(Ver Anexo N° 1 y marque "X")</t>
    </r>
  </si>
  <si>
    <r>
      <rPr>
        <b/>
        <sz val="11"/>
        <color theme="1"/>
        <rFont val="Cambria"/>
        <family val="1"/>
      </rPr>
      <t>1. CARTA:</t>
    </r>
    <r>
      <rPr>
        <sz val="11"/>
        <color theme="1"/>
        <rFont val="Cambria"/>
        <family val="1"/>
      </rPr>
      <t xml:space="preserve"> Envío postal cuyo contenido no se indique ni se pueda conocer, y todo escrito o impreso que aunque circule al descubierto, tenga el carácter de personal y actual; siendo por lo tanto su contenido secreto e inviolable.</t>
    </r>
  </si>
  <si>
    <r>
      <rPr>
        <b/>
        <sz val="11"/>
        <color theme="1"/>
        <rFont val="Cambria"/>
        <family val="1"/>
      </rPr>
      <t xml:space="preserve">2. TARJETA POSTAL: </t>
    </r>
    <r>
      <rPr>
        <sz val="11"/>
        <color theme="1"/>
        <rFont val="Cambria"/>
        <family val="1"/>
      </rPr>
      <t>Envío postal en forma de una pieza rectangular de cartulina consistente o material similar, que puede llevar o no el título de tarjeta postal, circula al descubierto y su texto tiene el carácter de actual y personal.</t>
    </r>
  </si>
  <si>
    <t>OBSERVACIONES</t>
  </si>
  <si>
    <t>TOTAL DE ENVIOS RECIBIDOS</t>
  </si>
  <si>
    <t>ENVÍOS RECIBIDOS DE OTROS CONCESIONARIOS POSTALES</t>
  </si>
  <si>
    <t>PEQUEÑO PAQUETE - DOCUMENTOS</t>
  </si>
  <si>
    <t>PEQUEÑO PAQUETE - MERCANCIAS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</si>
  <si>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</si>
  <si>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</si>
  <si>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</si>
  <si>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Incluye los </t>
    </r>
    <r>
      <rPr>
        <b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sz val="11"/>
        <color theme="1"/>
        <rFont val="Cambria"/>
        <family val="1"/>
      </rPr>
      <t>envío de documentos, recibos, facturas, informes, etc. en sobre cerrado al domicilio del destinatario.</t>
    </r>
  </si>
  <si>
    <r>
      <rPr>
        <b/>
        <sz val="11"/>
        <color theme="1"/>
        <rFont val="Cambria"/>
        <family val="1"/>
      </rPr>
      <t>3. IMPRESO:</t>
    </r>
    <r>
      <rPr>
        <sz val="11"/>
        <color theme="1"/>
        <rFont val="Cambria"/>
        <family val="1"/>
      </rPr>
      <t xml:space="preserve"> Envío postal consistente en reproducciones obtenidas sobre papel, cartón u otros materiales de uso corriente, por medio de un procedimiento mecánico o litográfico de impresión, que implique el uso de un molde o un negativo; no tiene carácter de comunicación personal, y su peso individual no puede </t>
    </r>
    <r>
      <rPr>
        <b/>
        <sz val="11"/>
        <color theme="1"/>
        <rFont val="Cambria"/>
        <family val="1"/>
      </rPr>
      <t>exceder los 5 kg</t>
    </r>
    <r>
      <rPr>
        <sz val="11"/>
        <color theme="1"/>
        <rFont val="Cambria"/>
        <family val="1"/>
      </rPr>
      <t xml:space="preserve"> .</t>
    </r>
  </si>
  <si>
    <r>
      <rPr>
        <b/>
        <sz val="11"/>
        <color theme="1"/>
        <rFont val="Cambria"/>
        <family val="1"/>
      </rPr>
      <t>4. ENVIO PARA CIEGOS (CECOGRAMA):</t>
    </r>
    <r>
      <rPr>
        <sz val="11"/>
        <color theme="1"/>
        <rFont val="Cambria"/>
        <family val="1"/>
      </rPr>
      <t xml:space="preserve"> Envío postal que contiene impresiones en relieve (caracteres Braile), grabaciones o registros ya sean sonoros o numéricos, o papel especial destinado únicamente para el uso de invidentes y de personas con visión parcialmente disminuida que lo requieran; con un peso individual de </t>
    </r>
    <r>
      <rPr>
        <b/>
        <sz val="11"/>
        <color theme="1"/>
        <rFont val="Cambria"/>
        <family val="1"/>
      </rPr>
      <t>hasta 7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</si>
  <si>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5. PEQUEÑO PAQUETE DOCUMENTOS: </t>
    </r>
    <r>
      <rPr>
        <sz val="11"/>
        <color theme="1"/>
        <rFont val="Cambria"/>
        <family val="1"/>
      </rPr>
      <t xml:space="preserve">Envío postal que contiene cualquier documento </t>
    </r>
    <r>
      <rPr>
        <b/>
        <sz val="11"/>
        <color theme="1"/>
        <rFont val="Cambria"/>
        <family val="1"/>
      </rPr>
      <t>(no incluidos en las opciones 1, 2, 3 y 4 del presente formato)</t>
    </r>
    <r>
      <rPr>
        <sz val="11"/>
        <color theme="1"/>
        <rFont val="Cambria"/>
        <family val="1"/>
      </rPr>
      <t xml:space="preserve">, tengan o no carácter comercial, cuyo peso no debe </t>
    </r>
    <r>
      <rPr>
        <b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</si>
  <si>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6. PEQUEÑO PAQUETE MERCANCIAS: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</si>
  <si>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7.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</si>
  <si>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</si>
  <si>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</t>
  </si>
  <si>
    <t>SP-18 ENVIOS RECIBIDOS POR SUBCONTRATACION SEGUN TIPO DE ENVIO</t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</si>
  <si>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 xml:space="preserve">envios postales que fueron recibidos de otros concesionarios postales por concepto de subcontratación/interconexión </t>
    </r>
    <r>
      <rPr>
        <sz val="11"/>
        <rFont val="Cambria"/>
        <family val="1"/>
      </rPr>
      <t xml:space="preserve">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tipo de envío</t>
    </r>
    <r>
      <rPr>
        <sz val="11"/>
        <rFont val="Cambria"/>
        <family val="1"/>
      </rPr>
      <t xml:space="preserve">. </t>
    </r>
  </si>
  <si>
    <t>X</t>
  </si>
  <si>
    <t>51 PERU CARGO XP SRL, ANDES EXPRESS S.A.C., BUREAU VERITAS DEL PERU S.A</t>
  </si>
  <si>
    <t>REMESAS Y GIROS POSTALES</t>
  </si>
  <si>
    <t>1. ENVÍO POSTAL</t>
  </si>
  <si>
    <t>2. N° DE REMESAS Y GIROS</t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</si>
  <si>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que fueron recibidos de otros concesionarios postales por concepto de subcontratación/interconexión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postal</t>
    </r>
    <r>
      <rPr>
        <sz val="11"/>
        <rFont val="Cambria"/>
        <family val="1"/>
      </rPr>
      <t xml:space="preserve"> en cada </t>
    </r>
    <r>
      <rPr>
        <b/>
        <sz val="11"/>
        <rFont val="Cambria"/>
        <family val="1"/>
      </rPr>
      <t>mes de reporte.</t>
    </r>
  </si>
  <si>
    <t>N° DE REMESAS Y GIROS RECIBIDOS DE OTROS CONCESIONARIOS POSTALES</t>
  </si>
  <si>
    <t>SUBCONTRATACIÓN</t>
  </si>
  <si>
    <r>
      <t xml:space="preserve">Registrar el </t>
    </r>
    <r>
      <rPr>
        <b/>
        <sz val="11"/>
        <rFont val="Cambria"/>
        <family val="1"/>
      </rPr>
      <t xml:space="preserve">número total de envios, remesas y giros postales que fueron recibidos de otros concesionarios postales por concepto de subcontratación/interconexión postal </t>
    </r>
    <r>
      <rPr>
        <sz val="11"/>
        <rFont val="Cambria"/>
        <family val="1"/>
      </rPr>
      <t xml:space="preserve">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tipo de envío</t>
    </r>
    <r>
      <rPr>
        <sz val="11"/>
        <rFont val="Cambria"/>
        <family val="1"/>
      </rPr>
      <t xml:space="preserve">. </t>
    </r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</si>
  <si>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 xml:space="preserve">envios, remesas y giros postales que fueron recibidos de otros concesionarios postales por concepto de subcontratación/interconexión postal </t>
    </r>
    <r>
      <rPr>
        <sz val="11"/>
        <rFont val="Cambria"/>
        <family val="1"/>
      </rPr>
      <t xml:space="preserve">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tipo de envío</t>
    </r>
    <r>
      <rPr>
        <sz val="11"/>
        <rFont val="Cambria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</si>
</sst>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color rgb="FFFF0000"/>
      <name val="Cambria"/>
      <family val="1"/>
    </font>
    <font>
      <sz val="11"/>
      <name val="Cambria"/>
      <family val="1"/>
    </font>
    <font>
      <b/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16" xfId="2" applyFont="1" applyFill="1" applyBorder="1" applyAlignment="1">
      <alignment horizontal="left" vertical="center" indent="1"/>
    </xf>
    <xf numFmtId="0" fontId="3" fillId="2" borderId="17" xfId="2" applyFont="1" applyFill="1" applyBorder="1" applyAlignment="1">
      <alignment horizontal="left" vertical="center" indent="1"/>
    </xf>
    <xf numFmtId="0" fontId="3" fillId="2" borderId="18" xfId="2" applyFont="1" applyFill="1" applyBorder="1" applyAlignment="1">
      <alignment horizontal="left" vertical="center" indent="1"/>
    </xf>
    <xf numFmtId="0" fontId="3" fillId="2" borderId="19" xfId="2" applyFont="1" applyFill="1" applyBorder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10" fillId="2" borderId="0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4" xfId="2" applyFont="1" applyFill="1" applyBorder="1" applyAlignment="1">
      <alignment horizontal="left" vertical="center" indent="1"/>
    </xf>
    <xf numFmtId="0" fontId="3" fillId="3" borderId="25" xfId="2" applyFont="1" applyFill="1" applyBorder="1" applyAlignment="1">
      <alignment horizontal="left" vertical="center" indent="1"/>
    </xf>
    <xf numFmtId="0" fontId="3" fillId="3" borderId="26" xfId="2" applyFont="1" applyFill="1" applyBorder="1" applyAlignment="1">
      <alignment horizontal="left" vertical="center" indent="1"/>
    </xf>
    <xf numFmtId="0" fontId="3" fillId="3" borderId="27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vertical="center" wrapText="1"/>
    </xf>
    <xf numFmtId="0" fontId="3" fillId="3" borderId="30" xfId="2" applyFont="1" applyFill="1" applyBorder="1" applyAlignment="1">
      <alignment vertical="center" wrapText="1"/>
    </xf>
    <xf numFmtId="0" fontId="3" fillId="3" borderId="31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left" vertical="center" wrapText="1" indent="1"/>
    </xf>
    <xf numFmtId="0" fontId="11" fillId="2" borderId="0" xfId="0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4" xfId="0" applyFont="1" applyFill="1" applyBorder="1" applyAlignment="1">
      <alignment horizontal="left" vertical="center" indent="3"/>
    </xf>
    <xf numFmtId="0" fontId="3" fillId="5" borderId="25" xfId="0" applyFont="1" applyFill="1" applyBorder="1" applyAlignment="1">
      <alignment horizontal="left" vertical="center" indent="1"/>
    </xf>
    <xf numFmtId="0" fontId="3" fillId="5" borderId="26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3"/>
    </xf>
    <xf numFmtId="0" fontId="3" fillId="5" borderId="30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 wrapText="1" indent="1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 applyProtection="1">
      <alignment horizontal="left" vertical="center" wrapText="1" indent="1"/>
      <protection locked="0"/>
    </xf>
    <xf numFmtId="0" fontId="3" fillId="3" borderId="33" xfId="0" applyFont="1" applyFill="1" applyBorder="1" applyAlignment="1" applyProtection="1">
      <alignment horizontal="left" vertical="center" wrapText="1" indent="1"/>
      <protection locked="0"/>
    </xf>
    <xf numFmtId="0" fontId="3" fillId="3" borderId="34" xfId="0" applyFont="1" applyFill="1" applyBorder="1" applyAlignment="1" applyProtection="1">
      <alignment horizontal="left" vertical="center" wrapText="1" indent="1"/>
      <protection locked="0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1" xfId="0" applyFont="1" applyFill="1" applyBorder="1" applyAlignment="1" applyProtection="1">
      <alignment horizontal="left" vertical="center" wrapText="1" indent="1"/>
      <protection locked="0"/>
    </xf>
    <xf numFmtId="0" fontId="3" fillId="3" borderId="27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28" xfId="2" applyFont="1" applyFill="1" applyBorder="1" applyAlignment="1">
      <alignment horizontal="left" vertical="center" wrapText="1" indent="3"/>
    </xf>
    <xf numFmtId="0" fontId="3" fillId="5" borderId="27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28" xfId="0" applyFont="1" applyFill="1" applyBorder="1" applyAlignment="1">
      <alignment horizontal="left" vertical="center" wrapText="1" indent="3"/>
    </xf>
    <xf numFmtId="0" fontId="5" fillId="2" borderId="0" xfId="1" applyFont="1" applyFill="1" applyBorder="1" applyAlignment="1">
      <alignment horizontal="center" vertical="center"/>
    </xf>
    <xf numFmtId="0" fontId="10" fillId="5" borderId="24" xfId="2" applyFont="1" applyFill="1" applyBorder="1" applyAlignment="1">
      <alignment horizontal="left" vertical="center" wrapText="1" indent="1"/>
    </xf>
    <xf numFmtId="0" fontId="10" fillId="5" borderId="25" xfId="2" applyFont="1" applyFill="1" applyBorder="1" applyAlignment="1">
      <alignment horizontal="left" vertical="center" wrapText="1" indent="1"/>
    </xf>
    <xf numFmtId="0" fontId="10" fillId="5" borderId="26" xfId="2" applyFont="1" applyFill="1" applyBorder="1" applyAlignment="1">
      <alignment horizontal="left" vertical="center" wrapText="1" indent="1"/>
    </xf>
    <xf numFmtId="0" fontId="10" fillId="5" borderId="27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28" xfId="2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3" fillId="3" borderId="24" xfId="2" applyFont="1" applyFill="1" applyBorder="1" applyAlignment="1">
      <alignment horizontal="left" vertical="center" wrapText="1" indent="1"/>
    </xf>
    <xf numFmtId="0" fontId="3" fillId="3" borderId="25" xfId="2" applyFont="1" applyFill="1" applyBorder="1" applyAlignment="1">
      <alignment horizontal="left" vertical="center" wrapText="1" indent="1"/>
    </xf>
    <xf numFmtId="0" fontId="3" fillId="3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3" fillId="3" borderId="0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wrapText="1" indent="1"/>
    </xf>
    <xf numFmtId="0" fontId="3" fillId="3" borderId="30" xfId="2" applyFont="1" applyFill="1" applyBorder="1" applyAlignment="1">
      <alignment horizontal="left" vertical="center" wrapText="1" indent="1"/>
    </xf>
    <xf numFmtId="0" fontId="3" fillId="3" borderId="31" xfId="2" applyFont="1" applyFill="1" applyBorder="1" applyAlignment="1">
      <alignment horizontal="left" vertical="center" wrapText="1" indent="1"/>
    </xf>
    <xf numFmtId="0" fontId="3" fillId="3" borderId="24" xfId="0" applyFont="1" applyFill="1" applyBorder="1" applyAlignment="1">
      <alignment horizontal="left" vertical="center" wrapText="1" indent="1"/>
    </xf>
    <xf numFmtId="0" fontId="3" fillId="3" borderId="25" xfId="0" applyFont="1" applyFill="1" applyBorder="1" applyAlignment="1">
      <alignment horizontal="left" vertical="center" wrapText="1" indent="1"/>
    </xf>
    <xf numFmtId="0" fontId="3" fillId="3" borderId="26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27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28" xfId="1" applyFont="1" applyFill="1" applyBorder="1" applyAlignment="1">
      <alignment horizontal="left" vertical="center" wrapText="1" indent="3"/>
    </xf>
    <xf numFmtId="0" fontId="10" fillId="5" borderId="16" xfId="2" applyFont="1" applyFill="1" applyBorder="1" applyAlignment="1">
      <alignment horizontal="left" vertical="center" wrapText="1" indent="1"/>
    </xf>
    <xf numFmtId="0" fontId="10" fillId="5" borderId="17" xfId="2" applyFont="1" applyFill="1" applyBorder="1" applyAlignment="1">
      <alignment horizontal="left" vertical="center" wrapText="1" indent="1"/>
    </xf>
    <xf numFmtId="0" fontId="10" fillId="5" borderId="18" xfId="2" applyFont="1" applyFill="1" applyBorder="1" applyAlignment="1">
      <alignment horizontal="left" vertical="center" wrapText="1" indent="1"/>
    </xf>
    <xf numFmtId="0" fontId="10" fillId="5" borderId="19" xfId="2" applyFont="1" applyFill="1" applyBorder="1" applyAlignment="1">
      <alignment horizontal="left" vertical="center" wrapText="1" indent="1"/>
    </xf>
    <xf numFmtId="0" fontId="10" fillId="5" borderId="20" xfId="2" applyFont="1" applyFill="1" applyBorder="1" applyAlignment="1">
      <alignment horizontal="left" vertical="center" wrapText="1" indent="1"/>
    </xf>
    <xf numFmtId="0" fontId="10" fillId="5" borderId="21" xfId="2" applyFont="1" applyFill="1" applyBorder="1" applyAlignment="1">
      <alignment horizontal="left" vertical="center" wrapText="1" indent="1"/>
    </xf>
    <xf numFmtId="0" fontId="10" fillId="5" borderId="22" xfId="2" applyFont="1" applyFill="1" applyBorder="1" applyAlignment="1">
      <alignment horizontal="left" vertical="center" wrapText="1" indent="1"/>
    </xf>
    <xf numFmtId="0" fontId="10" fillId="5" borderId="23" xfId="2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1"/>
  <sheetViews>
    <sheetView tabSelected="1" zoomScaleNormal="100" workbookViewId="0">
      <selection activeCell="B44" sqref="B44:Q47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23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1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1" t="s">
        <v>33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5" t="s">
        <v>34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1" t="s">
        <v>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4.25" customHeight="1">
      <c r="A14" s="4"/>
      <c r="B14" s="1"/>
      <c r="C14" s="31" t="s">
        <v>12</v>
      </c>
      <c r="D14" s="1"/>
      <c r="E14" s="69"/>
      <c r="F14" s="1"/>
      <c r="G14" s="1"/>
      <c r="H14" s="1"/>
      <c r="I14" s="1"/>
      <c r="J14" s="76" t="s">
        <v>14</v>
      </c>
      <c r="K14" s="76"/>
      <c r="L14" s="1"/>
      <c r="M14" s="92"/>
      <c r="N14" s="92"/>
      <c r="O14" s="92"/>
      <c r="P14" s="92"/>
      <c r="Q14" s="92"/>
      <c r="R14" s="5"/>
    </row>
    <row r="15" spans="1:18">
      <c r="A15" s="4"/>
      <c r="B15" s="1"/>
      <c r="C15" s="31"/>
      <c r="D15" s="1"/>
      <c r="E15" s="1"/>
      <c r="F15" s="1"/>
      <c r="G15" s="1"/>
      <c r="H15" s="1"/>
      <c r="I15" s="1"/>
      <c r="J15" s="76"/>
      <c r="K15" s="76"/>
      <c r="L15" s="1"/>
      <c r="M15" s="92"/>
      <c r="N15" s="92"/>
      <c r="O15" s="92"/>
      <c r="P15" s="92"/>
      <c r="Q15" s="92"/>
      <c r="R15" s="5"/>
    </row>
    <row r="16" spans="1:18">
      <c r="A16" s="4"/>
      <c r="B16" s="1"/>
      <c r="C16" s="31" t="s">
        <v>13</v>
      </c>
      <c r="D16" s="1"/>
      <c r="E16" s="69"/>
      <c r="F16" s="1"/>
      <c r="G16" s="1"/>
      <c r="H16" s="1"/>
      <c r="I16" s="1"/>
      <c r="J16" s="76"/>
      <c r="K16" s="76"/>
      <c r="L16" s="1"/>
      <c r="M16" s="92"/>
      <c r="N16" s="92"/>
      <c r="O16" s="92"/>
      <c r="P16" s="92"/>
      <c r="Q16" s="92"/>
      <c r="R16" s="5"/>
    </row>
    <row r="17" spans="1:18" ht="15" thickBo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4.25" customHeight="1">
      <c r="A18" s="4"/>
      <c r="B18" s="77" t="s">
        <v>45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9"/>
      <c r="R18" s="5"/>
    </row>
    <row r="19" spans="1:18" ht="15" customHeight="1" thickBot="1">
      <c r="A19" s="4"/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2"/>
      <c r="R19" s="5"/>
    </row>
    <row r="20" spans="1:18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"/>
    </row>
    <row r="21" spans="1:18" ht="15" customHeight="1">
      <c r="A21" s="4"/>
      <c r="B21" s="57">
        <v>1</v>
      </c>
      <c r="C21" s="58" t="s">
        <v>20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"/>
    </row>
    <row r="22" spans="1:18">
      <c r="A22" s="4"/>
      <c r="B22" s="1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 ht="15" customHeight="1">
      <c r="A23" s="4"/>
      <c r="B23" s="26" t="s">
        <v>11</v>
      </c>
      <c r="C23" s="26" t="s">
        <v>5</v>
      </c>
      <c r="D23" s="1"/>
      <c r="E23" s="27" t="str">
        <f>IF($I$8="I","ENERO",IF($I$8="II","JULIO",""))</f>
        <v>ENERO</v>
      </c>
      <c r="F23" s="28"/>
      <c r="G23" s="27" t="str">
        <f>IF($I$8="I","FEBRERO",IF($I$8="II","AGOSTO",""))</f>
        <v>FEBRERO</v>
      </c>
      <c r="H23" s="28"/>
      <c r="I23" s="27" t="str">
        <f>IF($I$8="I","MARZO",IF($I$8="II","SETIEMBRE",""))</f>
        <v>MARZO</v>
      </c>
      <c r="J23" s="28"/>
      <c r="K23" s="27" t="str">
        <f>IF($I$8="I","ABRIL",IF($I$8="II","OCTUBRE",""))</f>
        <v>ABRIL</v>
      </c>
      <c r="L23" s="28"/>
      <c r="M23" s="27" t="str">
        <f>IF($I$8="I","MAYO",IF($I$8="II","NOVIEMBRE",""))</f>
        <v>MAYO</v>
      </c>
      <c r="N23" s="28"/>
      <c r="O23" s="27" t="str">
        <f>IF($I$8="I","JUNIO",IF($I$8="II","DICIEMBRE",""))</f>
        <v>JUNIO</v>
      </c>
      <c r="P23" s="29"/>
      <c r="Q23" s="30" t="s">
        <v>0</v>
      </c>
      <c r="R23" s="5"/>
    </row>
    <row r="24" spans="1:18" ht="6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8">
        <v>1</v>
      </c>
      <c r="C25" s="18" t="s">
        <v>6</v>
      </c>
      <c r="D25" s="1"/>
      <c r="E25" s="70"/>
      <c r="F25" s="67"/>
      <c r="G25" s="70"/>
      <c r="H25" s="67"/>
      <c r="I25" s="70"/>
      <c r="J25" s="67"/>
      <c r="K25" s="70"/>
      <c r="L25" s="67"/>
      <c r="M25" s="70"/>
      <c r="N25" s="67"/>
      <c r="O25" s="70"/>
      <c r="P25" s="67"/>
      <c r="Q25" s="68">
        <f>+E25+G25+I25+K25+M25+O25</f>
        <v>0</v>
      </c>
      <c r="R25" s="5"/>
    </row>
    <row r="26" spans="1:18">
      <c r="A26" s="4"/>
      <c r="B26" s="18">
        <v>2</v>
      </c>
      <c r="C26" s="18" t="s">
        <v>7</v>
      </c>
      <c r="D26" s="1"/>
      <c r="E26" s="70"/>
      <c r="F26" s="67"/>
      <c r="G26" s="70"/>
      <c r="H26" s="67"/>
      <c r="I26" s="70"/>
      <c r="J26" s="67"/>
      <c r="K26" s="70"/>
      <c r="L26" s="67"/>
      <c r="M26" s="70"/>
      <c r="N26" s="67"/>
      <c r="O26" s="70"/>
      <c r="P26" s="67"/>
      <c r="Q26" s="68">
        <f>+E26+G26+I26+K26+M26+O26</f>
        <v>0</v>
      </c>
      <c r="R26" s="5"/>
    </row>
    <row r="27" spans="1:18" ht="14.25" customHeight="1">
      <c r="A27" s="4"/>
      <c r="B27" s="18">
        <v>3</v>
      </c>
      <c r="C27" s="18" t="s">
        <v>8</v>
      </c>
      <c r="D27" s="1"/>
      <c r="E27" s="70"/>
      <c r="F27" s="67"/>
      <c r="G27" s="70"/>
      <c r="H27" s="67"/>
      <c r="I27" s="70"/>
      <c r="J27" s="67"/>
      <c r="K27" s="70"/>
      <c r="L27" s="67"/>
      <c r="M27" s="70"/>
      <c r="N27" s="67"/>
      <c r="O27" s="70"/>
      <c r="P27" s="67"/>
      <c r="Q27" s="68">
        <f>+E27+G27+I27+K27+M27+O27</f>
        <v>0</v>
      </c>
      <c r="R27" s="5"/>
    </row>
    <row r="28" spans="1:18">
      <c r="A28" s="4"/>
      <c r="B28" s="18">
        <v>4</v>
      </c>
      <c r="C28" s="18" t="s">
        <v>9</v>
      </c>
      <c r="D28" s="1"/>
      <c r="E28" s="70"/>
      <c r="F28" s="67"/>
      <c r="G28" s="70"/>
      <c r="H28" s="67"/>
      <c r="I28" s="70"/>
      <c r="J28" s="67"/>
      <c r="K28" s="70"/>
      <c r="L28" s="67"/>
      <c r="M28" s="70"/>
      <c r="N28" s="67"/>
      <c r="O28" s="70"/>
      <c r="P28" s="67"/>
      <c r="Q28" s="68">
        <f>+E28+G28+I28+K28+M28+O28</f>
        <v>0</v>
      </c>
      <c r="R28" s="5"/>
    </row>
    <row r="29" spans="1:18">
      <c r="A29" s="4"/>
      <c r="B29" s="18">
        <v>5</v>
      </c>
      <c r="C29" s="18" t="s">
        <v>21</v>
      </c>
      <c r="D29" s="1"/>
      <c r="E29" s="70"/>
      <c r="F29" s="67"/>
      <c r="G29" s="70"/>
      <c r="H29" s="67"/>
      <c r="I29" s="70"/>
      <c r="J29" s="67"/>
      <c r="K29" s="70"/>
      <c r="L29" s="67"/>
      <c r="M29" s="70"/>
      <c r="N29" s="67"/>
      <c r="O29" s="70"/>
      <c r="P29" s="67"/>
      <c r="Q29" s="68">
        <f t="shared" ref="Q29" si="0">+E29+G29+I29+K29+M29+O29</f>
        <v>0</v>
      </c>
      <c r="R29" s="5"/>
    </row>
    <row r="30" spans="1:18">
      <c r="A30" s="4"/>
      <c r="B30" s="18">
        <v>6</v>
      </c>
      <c r="C30" s="18" t="s">
        <v>22</v>
      </c>
      <c r="D30" s="1"/>
      <c r="E30" s="70"/>
      <c r="F30" s="67"/>
      <c r="G30" s="70"/>
      <c r="H30" s="67"/>
      <c r="I30" s="70"/>
      <c r="J30" s="67"/>
      <c r="K30" s="70"/>
      <c r="L30" s="67"/>
      <c r="M30" s="70"/>
      <c r="N30" s="67"/>
      <c r="O30" s="70"/>
      <c r="P30" s="67"/>
      <c r="Q30" s="68">
        <f>+E30+G30+I30+K30+M30+O30</f>
        <v>0</v>
      </c>
      <c r="R30" s="5"/>
    </row>
    <row r="31" spans="1:18">
      <c r="A31" s="4"/>
      <c r="B31" s="18">
        <v>7</v>
      </c>
      <c r="C31" s="18" t="s">
        <v>10</v>
      </c>
      <c r="D31" s="1"/>
      <c r="E31" s="70"/>
      <c r="F31" s="67"/>
      <c r="G31" s="70"/>
      <c r="H31" s="67"/>
      <c r="I31" s="70"/>
      <c r="J31" s="67"/>
      <c r="K31" s="70"/>
      <c r="L31" s="67"/>
      <c r="M31" s="70"/>
      <c r="N31" s="67"/>
      <c r="O31" s="70"/>
      <c r="P31" s="67"/>
      <c r="Q31" s="68">
        <f t="shared" ref="Q31" si="1">+E31+G31+I31+K31+M31+O31</f>
        <v>0</v>
      </c>
      <c r="R31" s="5"/>
    </row>
    <row r="32" spans="1:18" ht="6" customHeight="1">
      <c r="A32" s="4"/>
      <c r="B32" s="1"/>
      <c r="C32" s="1"/>
      <c r="D32" s="1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5"/>
    </row>
    <row r="33" spans="1:18">
      <c r="A33" s="4"/>
      <c r="B33" s="1"/>
      <c r="C33" s="18" t="s">
        <v>19</v>
      </c>
      <c r="D33" s="1"/>
      <c r="E33" s="68">
        <f>SUM(E25:E31)</f>
        <v>0</v>
      </c>
      <c r="F33" s="67"/>
      <c r="G33" s="68">
        <f>SUM(G25:G31)</f>
        <v>0</v>
      </c>
      <c r="H33" s="67"/>
      <c r="I33" s="68">
        <f>SUM(I25:I31)</f>
        <v>0</v>
      </c>
      <c r="J33" s="67"/>
      <c r="K33" s="68">
        <f>SUM(K25:K31)</f>
        <v>0</v>
      </c>
      <c r="L33" s="67"/>
      <c r="M33" s="68">
        <f>SUM(M25:M31)</f>
        <v>0</v>
      </c>
      <c r="N33" s="67"/>
      <c r="O33" s="68">
        <f>SUM(O25:O31)</f>
        <v>0</v>
      </c>
      <c r="P33" s="67"/>
      <c r="Q33" s="68">
        <f>SUM(Q25:Q31)</f>
        <v>0</v>
      </c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57">
        <v>2</v>
      </c>
      <c r="C35" s="58" t="s">
        <v>42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"/>
    </row>
    <row r="36" spans="1:18">
      <c r="A36" s="4"/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6" t="s">
        <v>11</v>
      </c>
      <c r="C37" s="26" t="s">
        <v>5</v>
      </c>
      <c r="D37" s="1"/>
      <c r="E37" s="73" t="str">
        <f>IF($I$8="I","ENERO",IF($I$8="II","JULIO",""))</f>
        <v>ENERO</v>
      </c>
      <c r="F37" s="28"/>
      <c r="G37" s="73" t="str">
        <f>IF($I$8="I","FEBRERO",IF($I$8="II","AGOSTO",""))</f>
        <v>FEBRERO</v>
      </c>
      <c r="H37" s="28"/>
      <c r="I37" s="73" t="str">
        <f>IF($I$8="I","MARZO",IF($I$8="II","SETIEMBRE",""))</f>
        <v>MARZO</v>
      </c>
      <c r="J37" s="28"/>
      <c r="K37" s="73" t="str">
        <f>IF($I$8="I","ABRIL",IF($I$8="II","OCTUBRE",""))</f>
        <v>ABRIL</v>
      </c>
      <c r="L37" s="28"/>
      <c r="M37" s="73" t="str">
        <f>IF($I$8="I","MAYO",IF($I$8="II","NOVIEMBRE",""))</f>
        <v>MAYO</v>
      </c>
      <c r="N37" s="28"/>
      <c r="O37" s="73" t="str">
        <f>IF($I$8="I","JUNIO",IF($I$8="II","DICIEMBRE",""))</f>
        <v>JUNIO</v>
      </c>
      <c r="P37" s="29"/>
      <c r="Q37" s="30" t="s">
        <v>0</v>
      </c>
      <c r="R37" s="5"/>
    </row>
    <row r="38" spans="1:18" ht="6" customHeight="1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8">
        <v>1</v>
      </c>
      <c r="C39" s="18" t="s">
        <v>38</v>
      </c>
      <c r="D39" s="1"/>
      <c r="E39" s="70"/>
      <c r="F39" s="67"/>
      <c r="G39" s="70"/>
      <c r="H39" s="67"/>
      <c r="I39" s="70"/>
      <c r="J39" s="67"/>
      <c r="K39" s="70"/>
      <c r="L39" s="67"/>
      <c r="M39" s="70"/>
      <c r="N39" s="67"/>
      <c r="O39" s="70"/>
      <c r="P39" s="67"/>
      <c r="Q39" s="68">
        <f>+E39+G39+I39+K39+M39+O39</f>
        <v>0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59" t="s">
        <v>18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"/>
    </row>
    <row r="43" spans="1:18">
      <c r="A43" s="4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3"/>
      <c r="M43" s="23"/>
      <c r="N43" s="23"/>
      <c r="O43" s="23"/>
      <c r="P43" s="1"/>
      <c r="Q43" s="23"/>
      <c r="R43" s="5"/>
    </row>
    <row r="44" spans="1:18">
      <c r="A44" s="4"/>
      <c r="B44" s="83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5"/>
      <c r="R44" s="5"/>
    </row>
    <row r="45" spans="1:18">
      <c r="A45" s="4"/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8"/>
      <c r="R45" s="5"/>
    </row>
    <row r="46" spans="1:18">
      <c r="A46" s="4"/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8"/>
      <c r="R46" s="5"/>
    </row>
    <row r="47" spans="1:18">
      <c r="A47" s="4"/>
      <c r="B47" s="89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1"/>
      <c r="R47" s="5"/>
    </row>
    <row r="48" spans="1:18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 ht="15" thickBot="1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/>
    </row>
  </sheetData>
  <sheetProtection selectLockedCells="1"/>
  <mergeCells count="5">
    <mergeCell ref="B10:Q10"/>
    <mergeCell ref="J14:K16"/>
    <mergeCell ref="B18:Q19"/>
    <mergeCell ref="B44:Q47"/>
    <mergeCell ref="M14:Q16"/>
  </mergeCells>
  <dataValidations count="11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E14 E16">
      <formula1>"X,-"</formula1>
    </dataValidation>
    <dataValidation type="whole" operator="greaterThanOrEqual" allowBlank="1" showInputMessage="1" showErrorMessage="1" error="Número entero mayor o igual a cero" prompt="N° de envíos de Tarjeta Postal recibidos de otros concesionarios postales" sqref="E26 G26 I26 K26 M26 O26">
      <formula1>0</formula1>
    </dataValidation>
    <dataValidation type="whole" operator="greaterThanOrEqual" allowBlank="1" showInputMessage="1" showErrorMessage="1" error="Número entero mayor o igual a cero" prompt="N° de envíos de para ciegos recibidos de otros concesionarios postales" sqref="E27 G27 I27 K27 M27 O27">
      <formula1>0</formula1>
    </dataValidation>
    <dataValidation type="whole" operator="greaterThanOrEqual" allowBlank="1" showInputMessage="1" showErrorMessage="1" error="Número entero mayor o igual a cero" prompt="N° de envíos de Impresos recibidos de otros concesionarios postales" sqref="E28 G28 I28 K28 M28 O28">
      <formula1>0</formula1>
    </dataValidation>
    <dataValidation type="whole" operator="greaterThanOrEqual" allowBlank="1" showInputMessage="1" showErrorMessage="1" error="Número entero mayor o igual a cero" prompt="N° de envíos de Pequeño Paquete recibidos de otros concesionarios postales" sqref="E29:E30 G29:G30 I29:I30 K29:K30 M29:M30 O29:O30">
      <formula1>0</formula1>
    </dataValidation>
    <dataValidation type="whole" operator="greaterThanOrEqual" allowBlank="1" showInputMessage="1" showErrorMessage="1" error="Número entero mayor o igual a cero" prompt="N° de envíos de Encomienda Postal recibidos de otros concesionarios postales" sqref="E31 G31 I31 K31 M31 O31">
      <formula1>0</formula1>
    </dataValidation>
    <dataValidation allowBlank="1" showInputMessage="1" showErrorMessage="1" prompt="Especificar todos los concesionarios postales de los cuales ha recibido envíos postales por concepto de subcontratación" sqref="M14:Q16"/>
    <dataValidation type="whole" operator="greaterThanOrEqual" allowBlank="1" showInputMessage="1" showErrorMessage="1" error="Número entero mayor o igual a cero" prompt="N° de envíos de Carta recibidos de otros concesionarios postales" sqref="E25 G25 I25 K25 M25 O25">
      <formula1>0</formula1>
    </dataValidation>
    <dataValidation type="whole" operator="greaterThanOrEqual" allowBlank="1" showInputMessage="1" showErrorMessage="1" error="Número entero mayor o igual a cero" prompt="N° de giros y remesas postales recibidos de otros concesionarios postales" sqref="E39 G39 I39 K39 M39 O39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6"/>
  <sheetViews>
    <sheetView topLeftCell="B1" zoomScaleNormal="100" workbookViewId="0">
      <selection activeCell="P67" sqref="P67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710937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99" t="s">
        <v>34</v>
      </c>
      <c r="D3" s="99"/>
      <c r="E3" s="99"/>
      <c r="F3" s="99"/>
      <c r="G3" s="99"/>
      <c r="H3" s="99"/>
      <c r="I3" s="99"/>
      <c r="J3" s="99"/>
      <c r="K3" s="99"/>
      <c r="L3" s="99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100" t="s">
        <v>44</v>
      </c>
      <c r="D5" s="101"/>
      <c r="E5" s="101"/>
      <c r="F5" s="101"/>
      <c r="G5" s="101"/>
      <c r="H5" s="101"/>
      <c r="I5" s="101"/>
      <c r="J5" s="101"/>
      <c r="K5" s="101"/>
      <c r="L5" s="102"/>
      <c r="M5" s="37"/>
    </row>
    <row r="6" spans="2:13">
      <c r="B6" s="36"/>
      <c r="C6" s="103"/>
      <c r="D6" s="104"/>
      <c r="E6" s="104"/>
      <c r="F6" s="104"/>
      <c r="G6" s="104"/>
      <c r="H6" s="104"/>
      <c r="I6" s="104"/>
      <c r="J6" s="104"/>
      <c r="K6" s="104"/>
      <c r="L6" s="105"/>
      <c r="M6" s="37"/>
    </row>
    <row r="7" spans="2:13" ht="15" thickBot="1">
      <c r="B7" s="36"/>
      <c r="C7" s="106"/>
      <c r="D7" s="107"/>
      <c r="E7" s="107"/>
      <c r="F7" s="107"/>
      <c r="G7" s="107"/>
      <c r="H7" s="107"/>
      <c r="I7" s="107"/>
      <c r="J7" s="107"/>
      <c r="K7" s="107"/>
      <c r="L7" s="108"/>
      <c r="M7" s="37"/>
    </row>
    <row r="8" spans="2:13">
      <c r="B8" s="36"/>
      <c r="C8" s="39"/>
      <c r="D8" s="39"/>
      <c r="E8" s="39"/>
      <c r="F8" s="39"/>
      <c r="G8" s="39"/>
      <c r="H8" s="39"/>
      <c r="I8" s="39"/>
      <c r="J8" s="39"/>
      <c r="K8" s="39"/>
      <c r="L8" s="39"/>
      <c r="M8" s="37"/>
    </row>
    <row r="9" spans="2:13">
      <c r="B9" s="36"/>
      <c r="C9" s="40" t="s">
        <v>43</v>
      </c>
      <c r="D9" s="41"/>
      <c r="E9" s="41"/>
      <c r="F9" s="41"/>
      <c r="G9" s="41"/>
      <c r="H9" s="41"/>
      <c r="I9" s="41"/>
      <c r="J9" s="41"/>
      <c r="K9" s="41"/>
      <c r="L9" s="41"/>
      <c r="M9" s="37"/>
    </row>
    <row r="10" spans="2:13" ht="6.75" customHeight="1" thickBot="1">
      <c r="B10" s="3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37"/>
    </row>
    <row r="11" spans="2:13">
      <c r="B11" s="36"/>
      <c r="C11" s="118" t="s">
        <v>25</v>
      </c>
      <c r="D11" s="119"/>
      <c r="E11" s="119"/>
      <c r="F11" s="119"/>
      <c r="G11" s="119"/>
      <c r="H11" s="119"/>
      <c r="I11" s="119"/>
      <c r="J11" s="119"/>
      <c r="K11" s="119"/>
      <c r="L11" s="120"/>
      <c r="M11" s="37"/>
    </row>
    <row r="12" spans="2:13">
      <c r="B12" s="36"/>
      <c r="C12" s="121"/>
      <c r="D12" s="122"/>
      <c r="E12" s="122"/>
      <c r="F12" s="122"/>
      <c r="G12" s="122"/>
      <c r="H12" s="122"/>
      <c r="I12" s="122"/>
      <c r="J12" s="122"/>
      <c r="K12" s="122"/>
      <c r="L12" s="123"/>
      <c r="M12" s="37"/>
    </row>
    <row r="13" spans="2:13" ht="15" thickBot="1">
      <c r="B13" s="36"/>
      <c r="C13" s="124"/>
      <c r="D13" s="125"/>
      <c r="E13" s="125"/>
      <c r="F13" s="125"/>
      <c r="G13" s="125"/>
      <c r="H13" s="125"/>
      <c r="I13" s="125"/>
      <c r="J13" s="125"/>
      <c r="K13" s="125"/>
      <c r="L13" s="126"/>
      <c r="M13" s="37"/>
    </row>
    <row r="14" spans="2:13">
      <c r="B14" s="3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7"/>
    </row>
    <row r="15" spans="2:13">
      <c r="B15" s="36"/>
      <c r="C15" s="40" t="s">
        <v>39</v>
      </c>
      <c r="D15" s="38"/>
      <c r="E15" s="38"/>
      <c r="F15" s="38"/>
      <c r="G15" s="38"/>
      <c r="H15" s="38"/>
      <c r="I15" s="38"/>
      <c r="J15" s="38"/>
      <c r="K15" s="38"/>
      <c r="L15" s="38"/>
      <c r="M15" s="37"/>
    </row>
    <row r="16" spans="2:13" ht="6" customHeight="1" thickBot="1">
      <c r="B16" s="36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7"/>
    </row>
    <row r="17" spans="2:13">
      <c r="B17" s="36"/>
      <c r="C17" s="109" t="s">
        <v>24</v>
      </c>
      <c r="D17" s="110"/>
      <c r="E17" s="110"/>
      <c r="F17" s="110"/>
      <c r="G17" s="110"/>
      <c r="H17" s="110"/>
      <c r="I17" s="110"/>
      <c r="J17" s="110"/>
      <c r="K17" s="110"/>
      <c r="L17" s="111"/>
      <c r="M17" s="37"/>
    </row>
    <row r="18" spans="2:13">
      <c r="B18" s="36"/>
      <c r="C18" s="112"/>
      <c r="D18" s="113"/>
      <c r="E18" s="113"/>
      <c r="F18" s="113"/>
      <c r="G18" s="113"/>
      <c r="H18" s="113"/>
      <c r="I18" s="113"/>
      <c r="J18" s="113"/>
      <c r="K18" s="113"/>
      <c r="L18" s="114"/>
      <c r="M18" s="37"/>
    </row>
    <row r="19" spans="2:13">
      <c r="B19" s="36"/>
      <c r="C19" s="112"/>
      <c r="D19" s="113"/>
      <c r="E19" s="113"/>
      <c r="F19" s="113"/>
      <c r="G19" s="113"/>
      <c r="H19" s="113"/>
      <c r="I19" s="113"/>
      <c r="J19" s="113"/>
      <c r="K19" s="113"/>
      <c r="L19" s="114"/>
      <c r="M19" s="37"/>
    </row>
    <row r="20" spans="2:13">
      <c r="B20" s="36"/>
      <c r="C20" s="112"/>
      <c r="D20" s="113"/>
      <c r="E20" s="113"/>
      <c r="F20" s="113"/>
      <c r="G20" s="113"/>
      <c r="H20" s="113"/>
      <c r="I20" s="113"/>
      <c r="J20" s="113"/>
      <c r="K20" s="113"/>
      <c r="L20" s="114"/>
      <c r="M20" s="37"/>
    </row>
    <row r="21" spans="2:13" ht="15" thickBot="1">
      <c r="B21" s="36"/>
      <c r="C21" s="115"/>
      <c r="D21" s="116"/>
      <c r="E21" s="116"/>
      <c r="F21" s="116"/>
      <c r="G21" s="116"/>
      <c r="H21" s="116"/>
      <c r="I21" s="116"/>
      <c r="J21" s="116"/>
      <c r="K21" s="116"/>
      <c r="L21" s="117"/>
      <c r="M21" s="37"/>
    </row>
    <row r="22" spans="2:13">
      <c r="B22" s="36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7"/>
    </row>
    <row r="23" spans="2:13">
      <c r="B23" s="36"/>
      <c r="C23" s="40" t="s">
        <v>5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6" customHeight="1">
      <c r="B25" s="36"/>
      <c r="C25" s="42"/>
      <c r="D25" s="43"/>
      <c r="E25" s="43"/>
      <c r="F25" s="43"/>
      <c r="G25" s="43"/>
      <c r="H25" s="43"/>
      <c r="I25" s="43"/>
      <c r="J25" s="43"/>
      <c r="K25" s="43"/>
      <c r="L25" s="44"/>
      <c r="M25" s="37"/>
    </row>
    <row r="26" spans="2:13">
      <c r="B26" s="36"/>
      <c r="C26" s="93" t="s">
        <v>16</v>
      </c>
      <c r="D26" s="94"/>
      <c r="E26" s="94"/>
      <c r="F26" s="94"/>
      <c r="G26" s="94"/>
      <c r="H26" s="94"/>
      <c r="I26" s="94"/>
      <c r="J26" s="94"/>
      <c r="K26" s="94"/>
      <c r="L26" s="95"/>
      <c r="M26" s="37"/>
    </row>
    <row r="27" spans="2:13">
      <c r="B27" s="36"/>
      <c r="C27" s="93"/>
      <c r="D27" s="94"/>
      <c r="E27" s="94"/>
      <c r="F27" s="94"/>
      <c r="G27" s="94"/>
      <c r="H27" s="94"/>
      <c r="I27" s="94"/>
      <c r="J27" s="94"/>
      <c r="K27" s="94"/>
      <c r="L27" s="95"/>
      <c r="M27" s="37"/>
    </row>
    <row r="28" spans="2:13" ht="5.25" customHeight="1">
      <c r="B28" s="36"/>
      <c r="C28" s="45"/>
      <c r="D28" s="46"/>
      <c r="E28" s="46"/>
      <c r="F28" s="46"/>
      <c r="G28" s="46"/>
      <c r="H28" s="46"/>
      <c r="I28" s="46"/>
      <c r="J28" s="46"/>
      <c r="K28" s="46"/>
      <c r="L28" s="47"/>
      <c r="M28" s="37"/>
    </row>
    <row r="29" spans="2:13" ht="15" customHeight="1">
      <c r="B29" s="36"/>
      <c r="C29" s="127" t="s">
        <v>26</v>
      </c>
      <c r="D29" s="128"/>
      <c r="E29" s="128"/>
      <c r="F29" s="128"/>
      <c r="G29" s="128"/>
      <c r="H29" s="128"/>
      <c r="I29" s="128"/>
      <c r="J29" s="128"/>
      <c r="K29" s="128"/>
      <c r="L29" s="129"/>
      <c r="M29" s="37"/>
    </row>
    <row r="30" spans="2:13" ht="15" customHeight="1">
      <c r="B30" s="36"/>
      <c r="C30" s="127"/>
      <c r="D30" s="128"/>
      <c r="E30" s="128"/>
      <c r="F30" s="128"/>
      <c r="G30" s="128"/>
      <c r="H30" s="128"/>
      <c r="I30" s="128"/>
      <c r="J30" s="128"/>
      <c r="K30" s="128"/>
      <c r="L30" s="129"/>
      <c r="M30" s="37"/>
    </row>
    <row r="31" spans="2:13" ht="5.25" customHeight="1">
      <c r="B31" s="36"/>
      <c r="C31" s="45"/>
      <c r="D31" s="46"/>
      <c r="E31" s="46"/>
      <c r="F31" s="46"/>
      <c r="G31" s="46"/>
      <c r="H31" s="46"/>
      <c r="I31" s="46"/>
      <c r="J31" s="46"/>
      <c r="K31" s="46"/>
      <c r="L31" s="47"/>
      <c r="M31" s="37"/>
    </row>
    <row r="32" spans="2:13">
      <c r="B32" s="36"/>
      <c r="C32" s="93" t="s">
        <v>17</v>
      </c>
      <c r="D32" s="94"/>
      <c r="E32" s="94"/>
      <c r="F32" s="94"/>
      <c r="G32" s="94"/>
      <c r="H32" s="94"/>
      <c r="I32" s="94"/>
      <c r="J32" s="94"/>
      <c r="K32" s="94"/>
      <c r="L32" s="95"/>
      <c r="M32" s="37"/>
    </row>
    <row r="33" spans="2:13">
      <c r="B33" s="36"/>
      <c r="C33" s="93"/>
      <c r="D33" s="94"/>
      <c r="E33" s="94"/>
      <c r="F33" s="94"/>
      <c r="G33" s="94"/>
      <c r="H33" s="94"/>
      <c r="I33" s="94"/>
      <c r="J33" s="94"/>
      <c r="K33" s="94"/>
      <c r="L33" s="95"/>
      <c r="M33" s="37"/>
    </row>
    <row r="34" spans="2:13" ht="5.25" customHeight="1">
      <c r="B34" s="36"/>
      <c r="C34" s="45"/>
      <c r="D34" s="46"/>
      <c r="E34" s="46"/>
      <c r="F34" s="46"/>
      <c r="G34" s="46"/>
      <c r="H34" s="46"/>
      <c r="I34" s="46"/>
      <c r="J34" s="46"/>
      <c r="K34" s="46"/>
      <c r="L34" s="47"/>
      <c r="M34" s="37"/>
    </row>
    <row r="35" spans="2:13">
      <c r="B35" s="36"/>
      <c r="C35" s="93" t="s">
        <v>27</v>
      </c>
      <c r="D35" s="94"/>
      <c r="E35" s="94"/>
      <c r="F35" s="94"/>
      <c r="G35" s="94"/>
      <c r="H35" s="94"/>
      <c r="I35" s="94"/>
      <c r="J35" s="94"/>
      <c r="K35" s="94"/>
      <c r="L35" s="95"/>
      <c r="M35" s="37"/>
    </row>
    <row r="36" spans="2:13">
      <c r="B36" s="36"/>
      <c r="C36" s="93"/>
      <c r="D36" s="94"/>
      <c r="E36" s="94"/>
      <c r="F36" s="94"/>
      <c r="G36" s="94"/>
      <c r="H36" s="94"/>
      <c r="I36" s="94"/>
      <c r="J36" s="94"/>
      <c r="K36" s="94"/>
      <c r="L36" s="95"/>
      <c r="M36" s="37"/>
    </row>
    <row r="37" spans="2:13">
      <c r="B37" s="36"/>
      <c r="C37" s="93"/>
      <c r="D37" s="94"/>
      <c r="E37" s="94"/>
      <c r="F37" s="94"/>
      <c r="G37" s="94"/>
      <c r="H37" s="94"/>
      <c r="I37" s="94"/>
      <c r="J37" s="94"/>
      <c r="K37" s="94"/>
      <c r="L37" s="95"/>
      <c r="M37" s="37"/>
    </row>
    <row r="38" spans="2:13" ht="5.25" customHeight="1">
      <c r="B38" s="36"/>
      <c r="C38" s="45"/>
      <c r="D38" s="46"/>
      <c r="E38" s="46"/>
      <c r="F38" s="46"/>
      <c r="G38" s="46"/>
      <c r="H38" s="46"/>
      <c r="I38" s="46"/>
      <c r="J38" s="46"/>
      <c r="K38" s="46"/>
      <c r="L38" s="47"/>
      <c r="M38" s="37"/>
    </row>
    <row r="39" spans="2:13">
      <c r="B39" s="36"/>
      <c r="C39" s="93" t="s">
        <v>28</v>
      </c>
      <c r="D39" s="94"/>
      <c r="E39" s="94"/>
      <c r="F39" s="94"/>
      <c r="G39" s="94"/>
      <c r="H39" s="94"/>
      <c r="I39" s="94"/>
      <c r="J39" s="94"/>
      <c r="K39" s="94"/>
      <c r="L39" s="95"/>
      <c r="M39" s="37"/>
    </row>
    <row r="40" spans="2:13">
      <c r="B40" s="36"/>
      <c r="C40" s="93"/>
      <c r="D40" s="94"/>
      <c r="E40" s="94"/>
      <c r="F40" s="94"/>
      <c r="G40" s="94"/>
      <c r="H40" s="94"/>
      <c r="I40" s="94"/>
      <c r="J40" s="94"/>
      <c r="K40" s="94"/>
      <c r="L40" s="95"/>
      <c r="M40" s="37"/>
    </row>
    <row r="41" spans="2:13">
      <c r="B41" s="36"/>
      <c r="C41" s="93"/>
      <c r="D41" s="94"/>
      <c r="E41" s="94"/>
      <c r="F41" s="94"/>
      <c r="G41" s="94"/>
      <c r="H41" s="94"/>
      <c r="I41" s="94"/>
      <c r="J41" s="94"/>
      <c r="K41" s="94"/>
      <c r="L41" s="95"/>
      <c r="M41" s="37"/>
    </row>
    <row r="42" spans="2:13" ht="6" customHeight="1">
      <c r="B42" s="36"/>
      <c r="C42" s="45"/>
      <c r="D42" s="46"/>
      <c r="E42" s="46"/>
      <c r="F42" s="46"/>
      <c r="G42" s="46"/>
      <c r="H42" s="46"/>
      <c r="I42" s="46"/>
      <c r="J42" s="46"/>
      <c r="K42" s="46"/>
      <c r="L42" s="47"/>
      <c r="M42" s="37"/>
    </row>
    <row r="43" spans="2:13" ht="13.9" customHeight="1">
      <c r="B43" s="36"/>
      <c r="C43" s="93" t="s">
        <v>29</v>
      </c>
      <c r="D43" s="94"/>
      <c r="E43" s="94"/>
      <c r="F43" s="94"/>
      <c r="G43" s="94"/>
      <c r="H43" s="94"/>
      <c r="I43" s="94"/>
      <c r="J43" s="94"/>
      <c r="K43" s="94"/>
      <c r="L43" s="95"/>
      <c r="M43" s="37"/>
    </row>
    <row r="44" spans="2:13">
      <c r="B44" s="36"/>
      <c r="C44" s="93"/>
      <c r="D44" s="94"/>
      <c r="E44" s="94"/>
      <c r="F44" s="94"/>
      <c r="G44" s="94"/>
      <c r="H44" s="94"/>
      <c r="I44" s="94"/>
      <c r="J44" s="94"/>
      <c r="K44" s="94"/>
      <c r="L44" s="95"/>
      <c r="M44" s="37"/>
    </row>
    <row r="45" spans="2:13" ht="5.25" customHeight="1">
      <c r="B45" s="36"/>
      <c r="C45" s="45"/>
      <c r="D45" s="46"/>
      <c r="E45" s="46"/>
      <c r="F45" s="46"/>
      <c r="G45" s="46"/>
      <c r="H45" s="46"/>
      <c r="I45" s="46"/>
      <c r="J45" s="46"/>
      <c r="K45" s="46"/>
      <c r="L45" s="47"/>
      <c r="M45" s="37"/>
    </row>
    <row r="46" spans="2:13" ht="13.9" customHeight="1">
      <c r="B46" s="36"/>
      <c r="C46" s="93" t="s">
        <v>30</v>
      </c>
      <c r="D46" s="94"/>
      <c r="E46" s="94"/>
      <c r="F46" s="94"/>
      <c r="G46" s="94"/>
      <c r="H46" s="94"/>
      <c r="I46" s="94"/>
      <c r="J46" s="94"/>
      <c r="K46" s="94"/>
      <c r="L46" s="95"/>
      <c r="M46" s="37"/>
    </row>
    <row r="47" spans="2:13" ht="13.9" customHeight="1">
      <c r="B47" s="36"/>
      <c r="C47" s="93"/>
      <c r="D47" s="94"/>
      <c r="E47" s="94"/>
      <c r="F47" s="94"/>
      <c r="G47" s="94"/>
      <c r="H47" s="94"/>
      <c r="I47" s="94"/>
      <c r="J47" s="94"/>
      <c r="K47" s="94"/>
      <c r="L47" s="95"/>
      <c r="M47" s="37"/>
    </row>
    <row r="48" spans="2:13" ht="6" customHeight="1">
      <c r="B48" s="36"/>
      <c r="C48" s="45"/>
      <c r="D48" s="46"/>
      <c r="E48" s="46"/>
      <c r="F48" s="46"/>
      <c r="G48" s="46"/>
      <c r="H48" s="46"/>
      <c r="I48" s="46"/>
      <c r="J48" s="46"/>
      <c r="K48" s="46"/>
      <c r="L48" s="47"/>
      <c r="M48" s="37"/>
    </row>
    <row r="49" spans="2:13" ht="13.9" customHeight="1">
      <c r="B49" s="36"/>
      <c r="C49" s="93" t="s">
        <v>31</v>
      </c>
      <c r="D49" s="94"/>
      <c r="E49" s="94"/>
      <c r="F49" s="94"/>
      <c r="G49" s="94"/>
      <c r="H49" s="94"/>
      <c r="I49" s="94"/>
      <c r="J49" s="94"/>
      <c r="K49" s="94"/>
      <c r="L49" s="95"/>
      <c r="M49" s="37"/>
    </row>
    <row r="50" spans="2:13" ht="13.9" customHeight="1">
      <c r="B50" s="36"/>
      <c r="C50" s="93"/>
      <c r="D50" s="94"/>
      <c r="E50" s="94"/>
      <c r="F50" s="94"/>
      <c r="G50" s="94"/>
      <c r="H50" s="94"/>
      <c r="I50" s="94"/>
      <c r="J50" s="94"/>
      <c r="K50" s="94"/>
      <c r="L50" s="95"/>
      <c r="M50" s="37"/>
    </row>
    <row r="51" spans="2:13" ht="5.25" customHeight="1" thickBot="1">
      <c r="B51" s="36"/>
      <c r="C51" s="48"/>
      <c r="D51" s="49"/>
      <c r="E51" s="49"/>
      <c r="F51" s="49"/>
      <c r="G51" s="49"/>
      <c r="H51" s="49"/>
      <c r="I51" s="49"/>
      <c r="J51" s="49"/>
      <c r="K51" s="49"/>
      <c r="L51" s="50"/>
      <c r="M51" s="37"/>
    </row>
    <row r="52" spans="2:13" ht="13.9" customHeight="1">
      <c r="B52" s="36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37"/>
    </row>
    <row r="53" spans="2:13" ht="13.9" customHeight="1">
      <c r="B53" s="36"/>
      <c r="C53" s="40" t="s">
        <v>40</v>
      </c>
      <c r="D53" s="38"/>
      <c r="E53" s="38"/>
      <c r="F53" s="38"/>
      <c r="G53" s="38"/>
      <c r="H53" s="38"/>
      <c r="I53" s="38"/>
      <c r="J53" s="38"/>
      <c r="K53" s="38"/>
      <c r="L53" s="38"/>
      <c r="M53" s="37"/>
    </row>
    <row r="54" spans="2:13" ht="6.75" customHeight="1" thickBot="1">
      <c r="B54" s="36"/>
      <c r="C54" s="40"/>
      <c r="D54" s="38"/>
      <c r="E54" s="38"/>
      <c r="F54" s="38"/>
      <c r="G54" s="38"/>
      <c r="H54" s="38"/>
      <c r="I54" s="38"/>
      <c r="J54" s="38"/>
      <c r="K54" s="38"/>
      <c r="L54" s="38"/>
      <c r="M54" s="37"/>
    </row>
    <row r="55" spans="2:13" ht="13.9" customHeight="1">
      <c r="B55" s="36"/>
      <c r="C55" s="130" t="s">
        <v>41</v>
      </c>
      <c r="D55" s="131"/>
      <c r="E55" s="131"/>
      <c r="F55" s="131"/>
      <c r="G55" s="131"/>
      <c r="H55" s="131"/>
      <c r="I55" s="131"/>
      <c r="J55" s="131"/>
      <c r="K55" s="131"/>
      <c r="L55" s="132"/>
      <c r="M55" s="37"/>
    </row>
    <row r="56" spans="2:13" ht="13.9" customHeight="1">
      <c r="B56" s="36"/>
      <c r="C56" s="133"/>
      <c r="D56" s="104"/>
      <c r="E56" s="104"/>
      <c r="F56" s="104"/>
      <c r="G56" s="104"/>
      <c r="H56" s="104"/>
      <c r="I56" s="104"/>
      <c r="J56" s="104"/>
      <c r="K56" s="104"/>
      <c r="L56" s="134"/>
      <c r="M56" s="37"/>
    </row>
    <row r="57" spans="2:13" ht="13.9" customHeight="1" thickBot="1">
      <c r="B57" s="36"/>
      <c r="C57" s="135"/>
      <c r="D57" s="136"/>
      <c r="E57" s="136"/>
      <c r="F57" s="136"/>
      <c r="G57" s="136"/>
      <c r="H57" s="136"/>
      <c r="I57" s="136"/>
      <c r="J57" s="136"/>
      <c r="K57" s="136"/>
      <c r="L57" s="137"/>
      <c r="M57" s="37"/>
    </row>
    <row r="58" spans="2:13" ht="13.9" customHeight="1">
      <c r="B58" s="36"/>
      <c r="C58" s="51"/>
      <c r="D58" s="52"/>
      <c r="E58" s="52"/>
      <c r="F58" s="52"/>
      <c r="G58" s="52"/>
      <c r="H58" s="52"/>
      <c r="I58" s="52"/>
      <c r="J58" s="52"/>
      <c r="K58" s="52"/>
      <c r="L58" s="52"/>
      <c r="M58" s="37"/>
    </row>
    <row r="59" spans="2:13">
      <c r="B59" s="36"/>
      <c r="C59" s="60" t="s">
        <v>18</v>
      </c>
      <c r="D59" s="1"/>
      <c r="E59" s="1"/>
      <c r="F59" s="1"/>
      <c r="G59" s="1"/>
      <c r="H59" s="1"/>
      <c r="I59" s="1"/>
      <c r="J59" s="1"/>
      <c r="K59" s="1"/>
      <c r="L59" s="1"/>
      <c r="M59" s="37"/>
    </row>
    <row r="60" spans="2:13" ht="5.25" customHeight="1" thickBot="1">
      <c r="B60" s="36"/>
      <c r="C60" s="60"/>
      <c r="D60" s="1"/>
      <c r="E60" s="1"/>
      <c r="F60" s="1"/>
      <c r="G60" s="1"/>
      <c r="H60" s="1"/>
      <c r="I60" s="1"/>
      <c r="J60" s="1"/>
      <c r="K60" s="1"/>
      <c r="L60" s="1"/>
      <c r="M60" s="37"/>
    </row>
    <row r="61" spans="2:13" ht="5.25" customHeight="1">
      <c r="B61" s="36"/>
      <c r="C61" s="61"/>
      <c r="D61" s="62"/>
      <c r="E61" s="62"/>
      <c r="F61" s="62"/>
      <c r="G61" s="62"/>
      <c r="H61" s="62"/>
      <c r="I61" s="62"/>
      <c r="J61" s="62"/>
      <c r="K61" s="62"/>
      <c r="L61" s="63"/>
      <c r="M61" s="37"/>
    </row>
    <row r="62" spans="2:13" ht="13.9" customHeight="1">
      <c r="B62" s="36"/>
      <c r="C62" s="96" t="s">
        <v>32</v>
      </c>
      <c r="D62" s="97"/>
      <c r="E62" s="97"/>
      <c r="F62" s="97"/>
      <c r="G62" s="97"/>
      <c r="H62" s="97"/>
      <c r="I62" s="97"/>
      <c r="J62" s="97"/>
      <c r="K62" s="97"/>
      <c r="L62" s="98"/>
      <c r="M62" s="37"/>
    </row>
    <row r="63" spans="2:13">
      <c r="B63" s="36"/>
      <c r="C63" s="96"/>
      <c r="D63" s="97"/>
      <c r="E63" s="97"/>
      <c r="F63" s="97"/>
      <c r="G63" s="97"/>
      <c r="H63" s="97"/>
      <c r="I63" s="97"/>
      <c r="J63" s="97"/>
      <c r="K63" s="97"/>
      <c r="L63" s="98"/>
      <c r="M63" s="37"/>
    </row>
    <row r="64" spans="2:13" ht="5.25" customHeight="1" thickBot="1">
      <c r="B64" s="36"/>
      <c r="C64" s="64"/>
      <c r="D64" s="65"/>
      <c r="E64" s="65"/>
      <c r="F64" s="65"/>
      <c r="G64" s="65"/>
      <c r="H64" s="65"/>
      <c r="I64" s="65"/>
      <c r="J64" s="65"/>
      <c r="K64" s="65"/>
      <c r="L64" s="66"/>
      <c r="M64" s="37"/>
    </row>
    <row r="65" spans="2:13">
      <c r="B65" s="36"/>
      <c r="C65" s="51"/>
      <c r="D65" s="52"/>
      <c r="E65" s="52"/>
      <c r="F65" s="52"/>
      <c r="G65" s="52"/>
      <c r="H65" s="52"/>
      <c r="I65" s="52"/>
      <c r="J65" s="52"/>
      <c r="K65" s="52"/>
      <c r="L65" s="52"/>
      <c r="M65" s="37"/>
    </row>
    <row r="66" spans="2:13" ht="15" thickBot="1">
      <c r="B66" s="53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</row>
  </sheetData>
  <sheetProtection selectLockedCells="1"/>
  <mergeCells count="14">
    <mergeCell ref="C49:L50"/>
    <mergeCell ref="C62:L63"/>
    <mergeCell ref="C32:L33"/>
    <mergeCell ref="C3:L3"/>
    <mergeCell ref="C5:L7"/>
    <mergeCell ref="C17:L21"/>
    <mergeCell ref="C11:L13"/>
    <mergeCell ref="C26:L27"/>
    <mergeCell ref="C35:L37"/>
    <mergeCell ref="C39:L41"/>
    <mergeCell ref="C43:L44"/>
    <mergeCell ref="C29:L30"/>
    <mergeCell ref="C46:L47"/>
    <mergeCell ref="C55:L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51"/>
  <sheetViews>
    <sheetView zoomScaleNormal="100" workbookViewId="0">
      <selection activeCell="B44" sqref="B44:Q47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23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1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1" t="s">
        <v>33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5" t="s">
        <v>34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1" t="s">
        <v>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4.25" customHeight="1">
      <c r="A14" s="4"/>
      <c r="B14" s="1"/>
      <c r="C14" s="31" t="s">
        <v>12</v>
      </c>
      <c r="D14" s="1"/>
      <c r="E14" s="69" t="s">
        <v>36</v>
      </c>
      <c r="F14" s="1"/>
      <c r="G14" s="1"/>
      <c r="H14" s="1"/>
      <c r="I14" s="1"/>
      <c r="J14" s="76" t="s">
        <v>14</v>
      </c>
      <c r="K14" s="76"/>
      <c r="L14" s="1"/>
      <c r="M14" s="92" t="s">
        <v>37</v>
      </c>
      <c r="N14" s="92"/>
      <c r="O14" s="92"/>
      <c r="P14" s="92"/>
      <c r="Q14" s="92"/>
      <c r="R14" s="5"/>
    </row>
    <row r="15" spans="1:18">
      <c r="A15" s="4"/>
      <c r="B15" s="1"/>
      <c r="C15" s="31"/>
      <c r="D15" s="1"/>
      <c r="E15" s="1"/>
      <c r="F15" s="1"/>
      <c r="G15" s="1"/>
      <c r="H15" s="1"/>
      <c r="I15" s="1"/>
      <c r="J15" s="76"/>
      <c r="K15" s="76"/>
      <c r="L15" s="1"/>
      <c r="M15" s="92"/>
      <c r="N15" s="92"/>
      <c r="O15" s="92"/>
      <c r="P15" s="92"/>
      <c r="Q15" s="92"/>
      <c r="R15" s="5"/>
    </row>
    <row r="16" spans="1:18">
      <c r="A16" s="4"/>
      <c r="B16" s="1"/>
      <c r="C16" s="31" t="s">
        <v>13</v>
      </c>
      <c r="D16" s="1"/>
      <c r="E16" s="69"/>
      <c r="F16" s="1"/>
      <c r="G16" s="1"/>
      <c r="H16" s="1"/>
      <c r="I16" s="1"/>
      <c r="J16" s="76"/>
      <c r="K16" s="76"/>
      <c r="L16" s="1"/>
      <c r="M16" s="92"/>
      <c r="N16" s="92"/>
      <c r="O16" s="92"/>
      <c r="P16" s="92"/>
      <c r="Q16" s="92"/>
      <c r="R16" s="5"/>
    </row>
    <row r="17" spans="1:18" ht="15" thickBo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4.25" customHeight="1">
      <c r="A18" s="4"/>
      <c r="B18" s="77" t="s">
        <v>35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9"/>
      <c r="R18" s="5"/>
    </row>
    <row r="19" spans="1:18" ht="15" customHeight="1" thickBot="1">
      <c r="A19" s="4"/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2"/>
      <c r="R19" s="5"/>
    </row>
    <row r="20" spans="1:18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"/>
    </row>
    <row r="21" spans="1:18" ht="15" customHeight="1">
      <c r="A21" s="4"/>
      <c r="B21" s="57">
        <v>1</v>
      </c>
      <c r="C21" s="58" t="s">
        <v>20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"/>
    </row>
    <row r="22" spans="1:18">
      <c r="A22" s="4"/>
      <c r="B22" s="1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 ht="15" customHeight="1">
      <c r="A23" s="4"/>
      <c r="B23" s="26" t="s">
        <v>11</v>
      </c>
      <c r="C23" s="26" t="s">
        <v>5</v>
      </c>
      <c r="D23" s="1"/>
      <c r="E23" s="72" t="str">
        <f>IF($I$8="I","ENERO",IF($I$8="II","JULIO",""))</f>
        <v>ENERO</v>
      </c>
      <c r="F23" s="28"/>
      <c r="G23" s="72" t="str">
        <f>IF($I$8="I","FEBRERO",IF($I$8="II","AGOSTO",""))</f>
        <v>FEBRERO</v>
      </c>
      <c r="H23" s="28"/>
      <c r="I23" s="72" t="str">
        <f>IF($I$8="I","MARZO",IF($I$8="II","SETIEMBRE",""))</f>
        <v>MARZO</v>
      </c>
      <c r="J23" s="28"/>
      <c r="K23" s="72" t="str">
        <f>IF($I$8="I","ABRIL",IF($I$8="II","OCTUBRE",""))</f>
        <v>ABRIL</v>
      </c>
      <c r="L23" s="28"/>
      <c r="M23" s="72" t="str">
        <f>IF($I$8="I","MAYO",IF($I$8="II","NOVIEMBRE",""))</f>
        <v>MAYO</v>
      </c>
      <c r="N23" s="28"/>
      <c r="O23" s="72" t="str">
        <f>IF($I$8="I","JUNIO",IF($I$8="II","DICIEMBRE",""))</f>
        <v>JUNIO</v>
      </c>
      <c r="P23" s="29"/>
      <c r="Q23" s="30" t="s">
        <v>0</v>
      </c>
      <c r="R23" s="5"/>
    </row>
    <row r="24" spans="1:18" ht="6" customHeight="1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18">
        <v>1</v>
      </c>
      <c r="C25" s="18" t="s">
        <v>6</v>
      </c>
      <c r="D25" s="1"/>
      <c r="E25" s="70">
        <v>0</v>
      </c>
      <c r="F25" s="67"/>
      <c r="G25" s="70">
        <v>0</v>
      </c>
      <c r="H25" s="67"/>
      <c r="I25" s="70">
        <v>0</v>
      </c>
      <c r="J25" s="67"/>
      <c r="K25" s="70">
        <v>0</v>
      </c>
      <c r="L25" s="67"/>
      <c r="M25" s="70">
        <v>0</v>
      </c>
      <c r="N25" s="67"/>
      <c r="O25" s="70">
        <v>0</v>
      </c>
      <c r="P25" s="67"/>
      <c r="Q25" s="68">
        <f>+E25+G25+I25+K25+M25+O25</f>
        <v>0</v>
      </c>
      <c r="R25" s="5"/>
    </row>
    <row r="26" spans="1:18">
      <c r="A26" s="4"/>
      <c r="B26" s="18">
        <v>2</v>
      </c>
      <c r="C26" s="18" t="s">
        <v>7</v>
      </c>
      <c r="D26" s="1"/>
      <c r="E26" s="70">
        <v>0</v>
      </c>
      <c r="F26" s="67"/>
      <c r="G26" s="70">
        <v>0</v>
      </c>
      <c r="H26" s="67"/>
      <c r="I26" s="70">
        <v>0</v>
      </c>
      <c r="J26" s="67"/>
      <c r="K26" s="70">
        <v>0</v>
      </c>
      <c r="L26" s="67"/>
      <c r="M26" s="70">
        <v>0</v>
      </c>
      <c r="N26" s="67"/>
      <c r="O26" s="70">
        <v>0</v>
      </c>
      <c r="P26" s="67"/>
      <c r="Q26" s="68">
        <f>+E26+G26+I26+K26+M26+O26</f>
        <v>0</v>
      </c>
      <c r="R26" s="5"/>
    </row>
    <row r="27" spans="1:18" ht="14.25" customHeight="1">
      <c r="A27" s="4"/>
      <c r="B27" s="18">
        <v>3</v>
      </c>
      <c r="C27" s="18" t="s">
        <v>8</v>
      </c>
      <c r="D27" s="1"/>
      <c r="E27" s="70">
        <v>0</v>
      </c>
      <c r="F27" s="67"/>
      <c r="G27" s="70">
        <v>0</v>
      </c>
      <c r="H27" s="67"/>
      <c r="I27" s="70">
        <v>0</v>
      </c>
      <c r="J27" s="67"/>
      <c r="K27" s="70">
        <v>0</v>
      </c>
      <c r="L27" s="67"/>
      <c r="M27" s="70">
        <v>0</v>
      </c>
      <c r="N27" s="67"/>
      <c r="O27" s="70">
        <v>0</v>
      </c>
      <c r="P27" s="67"/>
      <c r="Q27" s="68">
        <f>+E27+G27+I27+K27+M27+O27</f>
        <v>0</v>
      </c>
      <c r="R27" s="5"/>
    </row>
    <row r="28" spans="1:18">
      <c r="A28" s="4"/>
      <c r="B28" s="18">
        <v>4</v>
      </c>
      <c r="C28" s="18" t="s">
        <v>9</v>
      </c>
      <c r="D28" s="1"/>
      <c r="E28" s="70">
        <v>0</v>
      </c>
      <c r="F28" s="67"/>
      <c r="G28" s="70">
        <v>0</v>
      </c>
      <c r="H28" s="67"/>
      <c r="I28" s="70">
        <v>0</v>
      </c>
      <c r="J28" s="67"/>
      <c r="K28" s="70">
        <v>0</v>
      </c>
      <c r="L28" s="67"/>
      <c r="M28" s="70">
        <v>0</v>
      </c>
      <c r="N28" s="67"/>
      <c r="O28" s="70">
        <v>0</v>
      </c>
      <c r="P28" s="67"/>
      <c r="Q28" s="68">
        <f>+E28+G28+I28+K28+M28+O28</f>
        <v>0</v>
      </c>
      <c r="R28" s="5"/>
    </row>
    <row r="29" spans="1:18">
      <c r="A29" s="4"/>
      <c r="B29" s="18">
        <v>5</v>
      </c>
      <c r="C29" s="18" t="s">
        <v>21</v>
      </c>
      <c r="D29" s="1"/>
      <c r="E29" s="70">
        <v>164</v>
      </c>
      <c r="F29" s="67"/>
      <c r="G29" s="70">
        <v>156</v>
      </c>
      <c r="H29" s="67"/>
      <c r="I29" s="70">
        <v>127</v>
      </c>
      <c r="J29" s="67"/>
      <c r="K29" s="70">
        <v>127</v>
      </c>
      <c r="L29" s="67"/>
      <c r="M29" s="70">
        <v>152</v>
      </c>
      <c r="N29" s="67"/>
      <c r="O29" s="70">
        <v>140</v>
      </c>
      <c r="P29" s="67"/>
      <c r="Q29" s="68">
        <f t="shared" ref="Q29" si="0">+E29+G29+I29+K29+M29+O29</f>
        <v>866</v>
      </c>
      <c r="R29" s="5"/>
    </row>
    <row r="30" spans="1:18">
      <c r="A30" s="4"/>
      <c r="B30" s="18">
        <v>6</v>
      </c>
      <c r="C30" s="18" t="s">
        <v>22</v>
      </c>
      <c r="D30" s="1"/>
      <c r="E30" s="70">
        <v>269</v>
      </c>
      <c r="F30" s="67"/>
      <c r="G30" s="70">
        <v>291</v>
      </c>
      <c r="H30" s="67"/>
      <c r="I30" s="70">
        <v>280</v>
      </c>
      <c r="J30" s="67"/>
      <c r="K30" s="70">
        <v>257</v>
      </c>
      <c r="L30" s="67"/>
      <c r="M30" s="70">
        <v>252</v>
      </c>
      <c r="N30" s="67"/>
      <c r="O30" s="70">
        <v>230</v>
      </c>
      <c r="P30" s="67"/>
      <c r="Q30" s="68">
        <f>+E30+G30+I30+K30+M30+O30</f>
        <v>1579</v>
      </c>
      <c r="R30" s="5"/>
    </row>
    <row r="31" spans="1:18">
      <c r="A31" s="4"/>
      <c r="B31" s="18">
        <v>7</v>
      </c>
      <c r="C31" s="18" t="s">
        <v>10</v>
      </c>
      <c r="D31" s="1"/>
      <c r="E31" s="70">
        <v>582</v>
      </c>
      <c r="F31" s="67"/>
      <c r="G31" s="70">
        <v>481</v>
      </c>
      <c r="H31" s="67"/>
      <c r="I31" s="70">
        <v>568</v>
      </c>
      <c r="J31" s="67"/>
      <c r="K31" s="70">
        <v>489</v>
      </c>
      <c r="L31" s="67"/>
      <c r="M31" s="70">
        <v>578</v>
      </c>
      <c r="N31" s="67"/>
      <c r="O31" s="70">
        <v>560</v>
      </c>
      <c r="P31" s="67"/>
      <c r="Q31" s="68">
        <f t="shared" ref="Q31" si="1">+E31+G31+I31+K31+M31+O31</f>
        <v>3258</v>
      </c>
      <c r="R31" s="5"/>
    </row>
    <row r="32" spans="1:18" ht="6" customHeight="1">
      <c r="A32" s="4"/>
      <c r="B32" s="1"/>
      <c r="C32" s="1"/>
      <c r="D32" s="1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5"/>
    </row>
    <row r="33" spans="1:18">
      <c r="A33" s="4"/>
      <c r="B33" s="1"/>
      <c r="C33" s="18" t="s">
        <v>19</v>
      </c>
      <c r="D33" s="1"/>
      <c r="E33" s="68">
        <f>SUM(E25:E31)</f>
        <v>1015</v>
      </c>
      <c r="F33" s="67"/>
      <c r="G33" s="68">
        <f>SUM(G25:G31)</f>
        <v>928</v>
      </c>
      <c r="H33" s="67"/>
      <c r="I33" s="68">
        <f>SUM(I25:I31)</f>
        <v>975</v>
      </c>
      <c r="J33" s="67"/>
      <c r="K33" s="68">
        <f>SUM(K25:K31)</f>
        <v>873</v>
      </c>
      <c r="L33" s="67"/>
      <c r="M33" s="68">
        <f>SUM(M25:M31)</f>
        <v>982</v>
      </c>
      <c r="N33" s="67"/>
      <c r="O33" s="68">
        <f>SUM(O25:O31)</f>
        <v>930</v>
      </c>
      <c r="P33" s="67"/>
      <c r="Q33" s="68">
        <f>SUM(Q25:Q31)</f>
        <v>5703</v>
      </c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57">
        <v>2</v>
      </c>
      <c r="C35" s="58" t="s">
        <v>42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"/>
    </row>
    <row r="36" spans="1:18">
      <c r="A36" s="4"/>
      <c r="B36" s="1"/>
      <c r="C36" s="2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26" t="s">
        <v>11</v>
      </c>
      <c r="C37" s="26" t="s">
        <v>5</v>
      </c>
      <c r="D37" s="1"/>
      <c r="E37" s="74" t="str">
        <f>IF($I$8="I","ENERO",IF($I$8="II","JULIO",""))</f>
        <v>ENERO</v>
      </c>
      <c r="F37" s="28"/>
      <c r="G37" s="74" t="str">
        <f>IF($I$8="I","FEBRERO",IF($I$8="II","AGOSTO",""))</f>
        <v>FEBRERO</v>
      </c>
      <c r="H37" s="28"/>
      <c r="I37" s="74" t="str">
        <f>IF($I$8="I","MARZO",IF($I$8="II","SETIEMBRE",""))</f>
        <v>MARZO</v>
      </c>
      <c r="J37" s="28"/>
      <c r="K37" s="74" t="str">
        <f>IF($I$8="I","ABRIL",IF($I$8="II","OCTUBRE",""))</f>
        <v>ABRIL</v>
      </c>
      <c r="L37" s="28"/>
      <c r="M37" s="74" t="str">
        <f>IF($I$8="I","MAYO",IF($I$8="II","NOVIEMBRE",""))</f>
        <v>MAYO</v>
      </c>
      <c r="N37" s="28"/>
      <c r="O37" s="74" t="str">
        <f>IF($I$8="I","JUNIO",IF($I$8="II","DICIEMBRE",""))</f>
        <v>JUNIO</v>
      </c>
      <c r="P37" s="29"/>
      <c r="Q37" s="30" t="s">
        <v>0</v>
      </c>
      <c r="R37" s="5"/>
    </row>
    <row r="38" spans="1:18" ht="6" customHeight="1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</row>
    <row r="39" spans="1:18">
      <c r="A39" s="4"/>
      <c r="B39" s="18">
        <v>1</v>
      </c>
      <c r="C39" s="18" t="s">
        <v>38</v>
      </c>
      <c r="D39" s="1"/>
      <c r="E39" s="70">
        <v>10</v>
      </c>
      <c r="F39" s="67"/>
      <c r="G39" s="70">
        <v>1</v>
      </c>
      <c r="H39" s="67"/>
      <c r="I39" s="70">
        <v>5</v>
      </c>
      <c r="J39" s="67"/>
      <c r="K39" s="70">
        <v>2</v>
      </c>
      <c r="L39" s="67"/>
      <c r="M39" s="70">
        <v>3</v>
      </c>
      <c r="N39" s="67"/>
      <c r="O39" s="70">
        <v>3</v>
      </c>
      <c r="P39" s="67"/>
      <c r="Q39" s="68">
        <f>+E39+G39+I39+K39+M39+O39</f>
        <v>24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59" t="s">
        <v>18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"/>
    </row>
    <row r="43" spans="1:18">
      <c r="A43" s="4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3"/>
      <c r="M43" s="23"/>
      <c r="N43" s="23"/>
      <c r="O43" s="23"/>
      <c r="P43" s="1"/>
      <c r="Q43" s="23"/>
      <c r="R43" s="5"/>
    </row>
    <row r="44" spans="1:18">
      <c r="A44" s="4"/>
      <c r="B44" s="83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5"/>
      <c r="R44" s="5"/>
    </row>
    <row r="45" spans="1:18">
      <c r="A45" s="4"/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8"/>
      <c r="R45" s="5"/>
    </row>
    <row r="46" spans="1:18">
      <c r="A46" s="4"/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8"/>
      <c r="R46" s="5"/>
    </row>
    <row r="47" spans="1:18">
      <c r="A47" s="4"/>
      <c r="B47" s="89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1"/>
      <c r="R47" s="5"/>
    </row>
    <row r="48" spans="1:18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</row>
    <row r="51" spans="1:18" ht="15" thickBot="1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/>
    </row>
  </sheetData>
  <sheetProtection selectLockedCells="1"/>
  <mergeCells count="5">
    <mergeCell ref="B10:Q10"/>
    <mergeCell ref="J14:K16"/>
    <mergeCell ref="M14:Q16"/>
    <mergeCell ref="B18:Q19"/>
    <mergeCell ref="B44:Q47"/>
  </mergeCells>
  <dataValidations count="11">
    <dataValidation type="whole" operator="greaterThanOrEqual" allowBlank="1" showInputMessage="1" showErrorMessage="1" error="Número entero mayor o igual a cero" prompt="N° de envíos de Carta recibidos de otros concesionarios postales" sqref="E25 G25 I25 K25 M25 O25">
      <formula1>0</formula1>
    </dataValidation>
    <dataValidation allowBlank="1" showInputMessage="1" showErrorMessage="1" prompt="Especificar todos los concesionarios postales de los cuales ha recibido envíos postales por concepto de subcontratación" sqref="M14:Q16"/>
    <dataValidation type="whole" operator="greaterThanOrEqual" allowBlank="1" showInputMessage="1" showErrorMessage="1" error="Número entero mayor o igual a cero" prompt="N° de envíos de Encomienda Postal recibidos de otros concesionarios postales" sqref="E31 G31 I31 K31 M31 O31">
      <formula1>0</formula1>
    </dataValidation>
    <dataValidation type="whole" operator="greaterThanOrEqual" allowBlank="1" showInputMessage="1" showErrorMessage="1" error="Número entero mayor o igual a cero" prompt="N° de envíos de Pequeño Paquete recibidos de otros concesionarios postales" sqref="E29:E30 G29:G30 I29:I30 K29:K30 M29:M30 O29:O30">
      <formula1>0</formula1>
    </dataValidation>
    <dataValidation type="whole" operator="greaterThanOrEqual" allowBlank="1" showInputMessage="1" showErrorMessage="1" error="Número entero mayor o igual a cero" prompt="N° de envíos de Impresos recibidos de otros concesionarios postales" sqref="E28 G28 I28 K28 M28 O28">
      <formula1>0</formula1>
    </dataValidation>
    <dataValidation type="whole" operator="greaterThanOrEqual" allowBlank="1" showInputMessage="1" showErrorMessage="1" error="Número entero mayor o igual a cero" prompt="N° de envíos de para ciegos recibidos de otros concesionarios postales" sqref="E27 G27 I27 K27 M27 O27">
      <formula1>0</formula1>
    </dataValidation>
    <dataValidation type="whole" operator="greaterThanOrEqual" allowBlank="1" showInputMessage="1" showErrorMessage="1" error="Número entero mayor o igual a cero" prompt="N° de envíos de Tarjeta Postal recibidos de otros concesionarios postales" sqref="E26 G26 I26 K26 M26 O26">
      <formula1>0</formula1>
    </dataValidation>
    <dataValidation type="list" allowBlank="1" showInputMessage="1" showErrorMessage="1" sqref="E14 E16">
      <formula1>"X,-"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I8">
      <formula1>"I,II"</formula1>
    </dataValidation>
    <dataValidation type="whole" operator="greaterThanOrEqual" allowBlank="1" showInputMessage="1" showErrorMessage="1" error="Número entero mayor o igual a cero" prompt="N° de giros y remesas postales recibidos de otros concesionarios postales" sqref="E39 G39 I39 K39 M39 O39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SP-18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2021-01-22T00:01:55Z</dcterms:modified>
</cp:coreProperties>
</file>